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Domein\Organisatie - JUZ\66100 I&amp;A\1 Aanbestedingen\Lopende\7576 Afzet bouwstoffen, grond en asfalt\03. Leidraad &amp; PVE\Definitieve Aanbestedingsdocumenten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G20" i="1" l="1"/>
</calcChain>
</file>

<file path=xl/sharedStrings.xml><?xml version="1.0" encoding="utf-8"?>
<sst xmlns="http://schemas.openxmlformats.org/spreadsheetml/2006/main" count="99" uniqueCount="59">
  <si>
    <t>A1</t>
  </si>
  <si>
    <t>Ton</t>
  </si>
  <si>
    <t>A2</t>
  </si>
  <si>
    <t>A3</t>
  </si>
  <si>
    <t>Onderzoek conform de protocollen uit het Besluit bodemkwaliteit, (grond basispakket)</t>
  </si>
  <si>
    <t>keer</t>
  </si>
  <si>
    <t>A4</t>
  </si>
  <si>
    <t>A5</t>
  </si>
  <si>
    <t>Inname grond functieklasse AW2000 vanuit depot op basis van partijkeuring AP04</t>
  </si>
  <si>
    <t>A6</t>
  </si>
  <si>
    <t>Inname grond functieklasse Wonen vanuit depot op basis van partijkeuring AP04</t>
  </si>
  <si>
    <t>A7</t>
  </si>
  <si>
    <t>Inname grond functieklasse Industrie vanuit depot op basis van partijkeuring AP04</t>
  </si>
  <si>
    <t>A8</t>
  </si>
  <si>
    <t>Inname grond functieklasse niet toepasbaar (grond verontreinigd in gehalten kleiner dan interventiewaarde) vanuit depot</t>
  </si>
  <si>
    <t>A9</t>
  </si>
  <si>
    <t>Inname grond verontreinigd in gehalten groter dan of gelijk aan interventiewaarde vanuit depot. Geschikt voor immobilisatie.</t>
  </si>
  <si>
    <t>A10</t>
  </si>
  <si>
    <t>Inname grond verontreinigd in gehalten groter dan of gelijk aan interventiewaarde vanuit depot. Reinigbaar.</t>
  </si>
  <si>
    <t>A11</t>
  </si>
  <si>
    <t>A12</t>
  </si>
  <si>
    <t>A13</t>
  </si>
  <si>
    <t>Zeven grond naar fractie 0/40, Lutumgehalte varieert 0-20%</t>
  </si>
  <si>
    <t>A14</t>
  </si>
  <si>
    <t>Eenheid</t>
  </si>
  <si>
    <t>Post-nummer</t>
  </si>
  <si>
    <t>Uitvoeren PFAS-onderzoek op nadrukkelijk verzoek van de opdrachtgever. Betreft onderzoek buiten wettellijke voorschriften van overheidwege, voor zover deze op de dag van aanbesteding in werking zijn getreden.</t>
  </si>
  <si>
    <t>A15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</si>
  <si>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</si>
  <si>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</si>
  <si>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</si>
  <si>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</si>
  <si>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</si>
  <si>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t xml:space="preserve">Deponeren grond geleverd met verkennend bodemonderzoek., indicatief  bodemonderzoek of op basis van Bodemkwaliteitskaart Heerlen. Functieklasse AW2000. </t>
  </si>
  <si>
    <t xml:space="preserve">Deponeren grond geleverd met verkennend bodemonderzoek, indicatief  bodemonderzoek of op basis van Bodemkwaliteitskaart Heerlen. Functieklasse Wonen. </t>
  </si>
  <si>
    <t>Inname van door door de opdrachtgever aangeleverde grond (functieklasse Wonen), op basis van een verkennend bodemonderzoek of op basis van de bodemkwaliteitskaart Heerlen.</t>
  </si>
  <si>
    <t>Inname van de door de opdrachtgever. aangeleverde grond (functieklasse AW2000), op basis van een verkennend bodemonderzoek of op basis van de bodemkwaliteitskaart Heerlen.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</si>
  <si>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</si>
  <si>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</si>
  <si>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</si>
  <si>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</si>
  <si>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</si>
  <si>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</si>
  <si>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</si>
  <si>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</si>
  <si>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</si>
  <si>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</si>
  <si>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</si>
  <si>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</si>
  <si>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</si>
  <si>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</si>
  <si>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N.V.T.</t>
  </si>
  <si>
    <t>Bijlage 7a: Inschrijfstaat perceel A</t>
  </si>
  <si>
    <t>Totaal perceel A exclusief BTW</t>
  </si>
  <si>
    <t>Verlengen depottermijn voor de periode van 1 maand (per afvalstroomnummer)</t>
  </si>
  <si>
    <t>Onderzoek conform standaard stoffenpakket (analyse pakket NEN 5740)</t>
  </si>
  <si>
    <t>Innamepunt (adres en huisnummer, postcode, plaatsnaam)</t>
  </si>
  <si>
    <t>VOORBEELD: Geleenstraat 25, 6411 HP, HEERLEN</t>
  </si>
  <si>
    <t>Het aanbrengen van wijzigingen of toevoegingen in deze tabel is niet toegestaan. Het is uitsluitend toegestaan deze tabel aan te vullen met de prijs per eenheid in euro's (€) en het innamepunt voor deponeren/ inname. Het totaalbedrag wordt automatisch berekend. Prijzen dienen exclusief BTW te worden vermeld.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</si>
</sst>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d/mm/yy;@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3">
    <xf numFmtId="0" fontId="0" fillId="0" borderId="0" xfId="0"/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Protection="1"/>
    <xf numFmtId="0" fontId="2" fillId="0" borderId="0" xfId="0" applyFont="1" applyAlignment="1" applyProtection="1">
      <alignment wrapText="1"/>
    </xf>
    <xf numFmtId="0" fontId="2" fillId="0" borderId="0" xfId="0" applyFont="1" applyProtection="1"/>
    <xf numFmtId="3" fontId="2" fillId="0" borderId="0" xfId="0" applyNumberFormat="1" applyFont="1" applyProtection="1"/>
    <xf numFmtId="0" fontId="3" fillId="2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left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3" fontId="2" fillId="0" borderId="1" xfId="1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5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3" fontId="2" fillId="0" borderId="0" xfId="0" applyNumberFormat="1" applyFont="1" applyFill="1" applyProtection="1"/>
    <xf numFmtId="0" fontId="2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165" fontId="2" fillId="0" borderId="2" xfId="0" applyNumberFormat="1" applyFont="1" applyBorder="1" applyAlignment="1" applyProtection="1">
      <alignment horizontal="center" vertical="center"/>
      <protection locked="0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165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</cellXfs>
  <cellStyles count="2">
    <cellStyle name="Goed" xfId="1" builtinId="26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="85" zoomScaleNormal="85" workbookViewId="0">
      <selection activeCell="J6" sqref="J6"/>
    </sheetView>
  </sheetViews>
  <sheetFormatPr defaultRowHeight="15" x14ac:dyDescent="0.25"/>
  <cols>
    <col min="1" max="1" width="9.42578125" style="4" customWidth="1"/>
    <col min="2" max="2" width="48" style="3" customWidth="1"/>
    <col min="3" max="3" width="9.140625" style="4" customWidth="1"/>
    <col min="4" max="4" width="17.28515625" style="5" customWidth="1"/>
    <col min="5" max="5" width="9.140625" style="4" customWidth="1"/>
    <col min="6" max="6" width="15.140625" style="3" customWidth="1"/>
    <col min="7" max="7" width="14.85546875" style="3" customWidth="1"/>
    <col min="8" max="8" width="22.28515625" style="3" customWidth="1"/>
    <col min="9" max="9" width="9.140625" style="4" customWidth="1"/>
    <col min="10" max="16384" width="9.140625" style="4"/>
  </cols>
  <sheetData>
    <row r="1" spans="1:9" x14ac:dyDescent="0.25">
      <c r="A1" s="2" t="s">
        <v>52</v>
      </c>
    </row>
    <row r="2" spans="1:9" x14ac:dyDescent="0.25">
      <c r="A2" s="4" t="s">
        <v>28</v>
      </c>
    </row>
    <row r="4" spans="1:9" ht="60" x14ac:dyDescent="0.25">
      <c r="A4" s="6" t="s">
        <v>25</v>
      </c>
      <c r="B4" s="7" t="s">
        <v>50</v>
      </c>
      <c r="C4" s="8" t="s">
        <v>24</v>
      </c>
      <c r="D4" s="9" t="s">
        <v>49</v>
      </c>
      <c r="E4" s="10" t="s">
        <v>29</v>
      </c>
      <c r="F4" s="10" t="s">
        <v>32</v>
      </c>
      <c r="G4" s="10" t="s">
        <v>30</v>
      </c>
      <c r="H4" s="10" t="s">
        <v>56</v>
      </c>
    </row>
    <row r="5" spans="1:9" ht="67.5" customHeight="1" x14ac:dyDescent="0.25">
      <c r="A5" s="11" t="s">
        <v>0</v>
      </c>
      <c r="B5" s="12" t="s">
        <v>33</v>
      </c>
      <c r="C5" s="11" t="s">
        <v>1</v>
      </c>
      <c r="D5" s="13">
        <v>17000</v>
      </c>
      <c r="E5" s="14" t="s">
        <v>31</v>
      </c>
      <c r="F5" s="1"/>
      <c r="G5" s="15">
        <f>D5*F5</f>
        <v>0</v>
      </c>
      <c r="H5" s="22" t="s">
        <v>57</v>
      </c>
    </row>
    <row r="6" spans="1:9" ht="67.5" customHeight="1" x14ac:dyDescent="0.25">
      <c r="A6" s="11" t="s">
        <v>2</v>
      </c>
      <c r="B6" s="12" t="s">
        <v>34</v>
      </c>
      <c r="C6" s="11" t="s">
        <v>1</v>
      </c>
      <c r="D6" s="13">
        <v>1500</v>
      </c>
      <c r="E6" s="14" t="s">
        <v>31</v>
      </c>
      <c r="F6" s="1"/>
      <c r="G6" s="15">
        <f t="shared" ref="G6:G19" si="0">D6*F6</f>
        <v>0</v>
      </c>
      <c r="H6" s="22" t="s">
        <v>57</v>
      </c>
      <c r="I6" s="25"/>
    </row>
    <row r="7" spans="1:9" ht="67.5" customHeight="1" x14ac:dyDescent="0.25">
      <c r="A7" s="11" t="s">
        <v>3</v>
      </c>
      <c r="B7" s="12" t="s">
        <v>4</v>
      </c>
      <c r="C7" s="11" t="s">
        <v>5</v>
      </c>
      <c r="D7" s="13">
        <v>10</v>
      </c>
      <c r="E7" s="14" t="s">
        <v>31</v>
      </c>
      <c r="F7" s="1"/>
      <c r="G7" s="15">
        <f t="shared" si="0"/>
        <v>0</v>
      </c>
      <c r="H7" s="23" t="s">
        <v>51</v>
      </c>
    </row>
    <row r="8" spans="1:9" ht="67.5" customHeight="1" x14ac:dyDescent="0.25">
      <c r="A8" s="11" t="s">
        <v>6</v>
      </c>
      <c r="B8" s="12" t="s">
        <v>55</v>
      </c>
      <c r="C8" s="11" t="s">
        <v>5</v>
      </c>
      <c r="D8" s="13">
        <v>10</v>
      </c>
      <c r="E8" s="14" t="s">
        <v>31</v>
      </c>
      <c r="F8" s="1"/>
      <c r="G8" s="15">
        <f t="shared" si="0"/>
        <v>0</v>
      </c>
      <c r="H8" s="23" t="s">
        <v>51</v>
      </c>
    </row>
    <row r="9" spans="1:9" ht="67.5" customHeight="1" x14ac:dyDescent="0.25">
      <c r="A9" s="11" t="s">
        <v>7</v>
      </c>
      <c r="B9" s="12" t="s">
        <v>8</v>
      </c>
      <c r="C9" s="11" t="s">
        <v>1</v>
      </c>
      <c r="D9" s="13">
        <v>12000</v>
      </c>
      <c r="E9" s="14" t="s">
        <v>31</v>
      </c>
      <c r="F9" s="1"/>
      <c r="G9" s="15">
        <f t="shared" si="0"/>
        <v>0</v>
      </c>
      <c r="H9" s="22" t="s">
        <v>57</v>
      </c>
    </row>
    <row r="10" spans="1:9" ht="67.5" customHeight="1" x14ac:dyDescent="0.25">
      <c r="A10" s="11" t="s">
        <v>9</v>
      </c>
      <c r="B10" s="12" t="s">
        <v>10</v>
      </c>
      <c r="C10" s="11" t="s">
        <v>1</v>
      </c>
      <c r="D10" s="13">
        <v>3000</v>
      </c>
      <c r="E10" s="14" t="s">
        <v>31</v>
      </c>
      <c r="F10" s="1"/>
      <c r="G10" s="15">
        <f t="shared" si="0"/>
        <v>0</v>
      </c>
      <c r="H10" s="22" t="s">
        <v>57</v>
      </c>
    </row>
    <row r="11" spans="1:9" ht="67.5" customHeight="1" x14ac:dyDescent="0.25">
      <c r="A11" s="11" t="s">
        <v>11</v>
      </c>
      <c r="B11" s="12" t="s">
        <v>12</v>
      </c>
      <c r="C11" s="11" t="s">
        <v>1</v>
      </c>
      <c r="D11" s="13">
        <v>1000</v>
      </c>
      <c r="E11" s="14" t="s">
        <v>31</v>
      </c>
      <c r="F11" s="1"/>
      <c r="G11" s="15">
        <f t="shared" si="0"/>
        <v>0</v>
      </c>
      <c r="H11" s="22" t="s">
        <v>57</v>
      </c>
    </row>
    <row r="12" spans="1:9" ht="67.5" customHeight="1" x14ac:dyDescent="0.25">
      <c r="A12" s="11" t="s">
        <v>13</v>
      </c>
      <c r="B12" s="12" t="s">
        <v>14</v>
      </c>
      <c r="C12" s="11" t="s">
        <v>1</v>
      </c>
      <c r="D12" s="13">
        <v>1000</v>
      </c>
      <c r="E12" s="14" t="s">
        <v>31</v>
      </c>
      <c r="F12" s="1"/>
      <c r="G12" s="15">
        <f t="shared" si="0"/>
        <v>0</v>
      </c>
      <c r="H12" s="22" t="s">
        <v>57</v>
      </c>
    </row>
    <row r="13" spans="1:9" ht="67.5" customHeight="1" x14ac:dyDescent="0.25">
      <c r="A13" s="11" t="s">
        <v>15</v>
      </c>
      <c r="B13" s="12" t="s">
        <v>16</v>
      </c>
      <c r="C13" s="11" t="s">
        <v>1</v>
      </c>
      <c r="D13" s="13">
        <v>250</v>
      </c>
      <c r="E13" s="14" t="s">
        <v>31</v>
      </c>
      <c r="F13" s="1"/>
      <c r="G13" s="15">
        <f t="shared" si="0"/>
        <v>0</v>
      </c>
      <c r="H13" s="22" t="s">
        <v>57</v>
      </c>
    </row>
    <row r="14" spans="1:9" ht="67.5" customHeight="1" x14ac:dyDescent="0.25">
      <c r="A14" s="11" t="s">
        <v>17</v>
      </c>
      <c r="B14" s="12" t="s">
        <v>18</v>
      </c>
      <c r="C14" s="11" t="s">
        <v>1</v>
      </c>
      <c r="D14" s="13">
        <v>250</v>
      </c>
      <c r="E14" s="14" t="s">
        <v>31</v>
      </c>
      <c r="F14" s="1"/>
      <c r="G14" s="15">
        <f t="shared" si="0"/>
        <v>0</v>
      </c>
      <c r="H14" s="22" t="s">
        <v>57</v>
      </c>
    </row>
    <row r="15" spans="1:9" ht="67.5" customHeight="1" x14ac:dyDescent="0.25">
      <c r="A15" s="11" t="s">
        <v>19</v>
      </c>
      <c r="B15" s="12" t="s">
        <v>35</v>
      </c>
      <c r="C15" s="11" t="s">
        <v>1</v>
      </c>
      <c r="D15" s="13">
        <v>500</v>
      </c>
      <c r="E15" s="14" t="s">
        <v>31</v>
      </c>
      <c r="F15" s="1"/>
      <c r="G15" s="15">
        <f t="shared" si="0"/>
        <v>0</v>
      </c>
      <c r="H15" s="22" t="s">
        <v>57</v>
      </c>
    </row>
    <row r="16" spans="1:9" ht="67.5" customHeight="1" x14ac:dyDescent="0.25">
      <c r="A16" s="11" t="s">
        <v>20</v>
      </c>
      <c r="B16" s="12" t="s">
        <v>36</v>
      </c>
      <c r="C16" s="11" t="s">
        <v>1</v>
      </c>
      <c r="D16" s="13">
        <v>500</v>
      </c>
      <c r="E16" s="14" t="s">
        <v>31</v>
      </c>
      <c r="F16" s="1"/>
      <c r="G16" s="15">
        <f t="shared" si="0"/>
        <v>0</v>
      </c>
      <c r="H16" s="22" t="s">
        <v>57</v>
      </c>
      <c r="I16" s="25"/>
    </row>
    <row r="17" spans="1:8" ht="67.5" customHeight="1" x14ac:dyDescent="0.25">
      <c r="A17" s="11" t="s">
        <v>21</v>
      </c>
      <c r="B17" s="12" t="s">
        <v>22</v>
      </c>
      <c r="C17" s="11" t="s">
        <v>1</v>
      </c>
      <c r="D17" s="13">
        <v>1000</v>
      </c>
      <c r="E17" s="14" t="s">
        <v>31</v>
      </c>
      <c r="F17" s="1"/>
      <c r="G17" s="15">
        <f t="shared" si="0"/>
        <v>0</v>
      </c>
      <c r="H17" s="23" t="s">
        <v>51</v>
      </c>
    </row>
    <row r="18" spans="1:8" ht="67.5" customHeight="1" x14ac:dyDescent="0.25">
      <c r="A18" s="11" t="s">
        <v>23</v>
      </c>
      <c r="B18" s="12" t="s">
        <v>54</v>
      </c>
      <c r="C18" s="11" t="s">
        <v>5</v>
      </c>
      <c r="D18" s="13">
        <v>1</v>
      </c>
      <c r="E18" s="14" t="s">
        <v>31</v>
      </c>
      <c r="F18" s="1"/>
      <c r="G18" s="15">
        <f t="shared" si="0"/>
        <v>0</v>
      </c>
      <c r="H18" s="23" t="s">
        <v>51</v>
      </c>
    </row>
    <row r="19" spans="1:8" s="18" customFormat="1" ht="75" x14ac:dyDescent="0.25">
      <c r="A19" s="11" t="s">
        <v>27</v>
      </c>
      <c r="B19" s="12" t="s">
        <v>26</v>
      </c>
      <c r="C19" s="11" t="s">
        <v>5</v>
      </c>
      <c r="D19" s="13">
        <v>1</v>
      </c>
      <c r="E19" s="14" t="s">
        <v>31</v>
      </c>
      <c r="F19" s="1"/>
      <c r="G19" s="15">
        <f t="shared" si="0"/>
        <v>0</v>
      </c>
      <c r="H19" s="23" t="s">
        <v>51</v>
      </c>
    </row>
    <row r="20" spans="1:8" s="18" customFormat="1" ht="30" customHeight="1" x14ac:dyDescent="0.25">
      <c r="A20" s="27" t="s">
        <v>53</v>
      </c>
      <c r="B20" s="27"/>
      <c r="C20" s="27"/>
      <c r="D20" s="27"/>
      <c r="E20" s="27"/>
      <c r="F20" s="27"/>
      <c r="G20" s="16">
        <f>SUM(G5:G19)</f>
        <v>0</v>
      </c>
      <c r="H20" s="17"/>
    </row>
    <row r="21" spans="1:8" s="18" customFormat="1" ht="30" customHeight="1" x14ac:dyDescent="0.25">
      <c r="D21" s="19"/>
    </row>
    <row r="22" spans="1:8" s="26" customFormat="1" ht="48" customHeight="1" x14ac:dyDescent="0.25">
      <c r="A22" s="28" t="s">
        <v>58</v>
      </c>
      <c r="B22" s="28"/>
      <c r="C22" s="28"/>
      <c r="D22" s="28"/>
      <c r="E22" s="28"/>
      <c r="F22" s="28"/>
      <c r="G22" s="28"/>
      <c r="H22" s="28"/>
    </row>
    <row r="23" spans="1:8" s="18" customFormat="1" ht="30" customHeight="1" x14ac:dyDescent="0.25">
      <c r="A23" s="29" t="s">
        <v>37</v>
      </c>
      <c r="B23" s="29"/>
      <c r="C23" s="29"/>
      <c r="D23" s="29"/>
      <c r="E23" s="29"/>
      <c r="F23" s="29"/>
      <c r="G23" s="29"/>
      <c r="H23" s="29"/>
    </row>
    <row r="24" spans="1:8" s="18" customFormat="1" ht="30" customHeight="1" x14ac:dyDescent="0.25">
      <c r="A24" s="30" t="s">
        <v>48</v>
      </c>
      <c r="B24" s="30"/>
      <c r="C24" s="30"/>
      <c r="D24" s="30"/>
      <c r="E24" s="30"/>
      <c r="F24" s="30"/>
      <c r="G24" s="30"/>
      <c r="H24" s="30"/>
    </row>
    <row r="25" spans="1:8" s="18" customFormat="1" ht="30" customHeight="1" x14ac:dyDescent="0.25">
      <c r="A25" s="24"/>
      <c r="B25" s="24"/>
      <c r="C25" s="24"/>
      <c r="D25" s="24"/>
      <c r="E25" s="24"/>
      <c r="F25" s="24"/>
      <c r="G25" s="24"/>
      <c r="H25" s="24"/>
    </row>
    <row r="26" spans="1:8" s="18" customFormat="1" ht="30" customHeight="1" x14ac:dyDescent="0.25">
      <c r="A26" s="24" t="s">
        <v>38</v>
      </c>
      <c r="B26" s="24"/>
      <c r="C26" s="24"/>
      <c r="D26" s="24"/>
      <c r="E26" s="24"/>
      <c r="F26" s="24"/>
      <c r="G26" s="24"/>
      <c r="H26" s="24"/>
    </row>
    <row r="27" spans="1:8" s="18" customFormat="1" ht="68.099999999999994" customHeight="1" x14ac:dyDescent="0.25">
      <c r="A27" s="20" t="s">
        <v>39</v>
      </c>
      <c r="B27" s="31"/>
      <c r="C27" s="32"/>
      <c r="D27" s="33"/>
      <c r="E27" s="34" t="s">
        <v>44</v>
      </c>
      <c r="F27" s="35"/>
      <c r="G27" s="35"/>
      <c r="H27" s="36"/>
    </row>
    <row r="28" spans="1:8" s="18" customFormat="1" ht="68.099999999999994" customHeight="1" x14ac:dyDescent="0.25">
      <c r="A28" s="20" t="s">
        <v>40</v>
      </c>
      <c r="B28" s="37"/>
      <c r="C28" s="38"/>
      <c r="D28" s="39"/>
      <c r="E28" s="40" t="s">
        <v>45</v>
      </c>
      <c r="F28" s="41"/>
      <c r="G28" s="41"/>
      <c r="H28" s="42"/>
    </row>
    <row r="29" spans="1:8" s="18" customFormat="1" ht="68.099999999999994" customHeight="1" x14ac:dyDescent="0.25">
      <c r="A29" s="20" t="s">
        <v>41</v>
      </c>
      <c r="B29" s="37"/>
      <c r="C29" s="38"/>
      <c r="D29" s="39"/>
      <c r="E29" s="40" t="s">
        <v>43</v>
      </c>
      <c r="F29" s="41"/>
      <c r="G29" s="41"/>
      <c r="H29" s="42"/>
    </row>
    <row r="30" spans="1:8" s="18" customFormat="1" ht="68.099999999999994" customHeight="1" x14ac:dyDescent="0.25">
      <c r="A30" s="20" t="s">
        <v>42</v>
      </c>
      <c r="B30" s="37"/>
      <c r="C30" s="38"/>
      <c r="D30" s="39"/>
      <c r="E30" s="34" t="s">
        <v>46</v>
      </c>
      <c r="F30" s="35"/>
      <c r="G30" s="35"/>
      <c r="H30" s="36"/>
    </row>
    <row r="31" spans="1:8" s="18" customFormat="1" ht="68.099999999999994" customHeight="1" x14ac:dyDescent="0.25">
      <c r="A31" s="21"/>
      <c r="B31" s="37"/>
      <c r="C31" s="38"/>
      <c r="D31" s="39"/>
      <c r="E31" s="34" t="s">
        <v>47</v>
      </c>
      <c r="F31" s="35"/>
      <c r="G31" s="35"/>
      <c r="H31" s="36"/>
    </row>
    <row r="32" spans="1:8" s="18" customFormat="1" ht="30" customHeight="1" x14ac:dyDescent="0.25">
      <c r="A32" s="24"/>
      <c r="B32" s="24"/>
      <c r="C32" s="24"/>
      <c r="D32" s="24"/>
      <c r="E32" s="24"/>
      <c r="F32" s="24"/>
      <c r="G32" s="24"/>
      <c r="H32" s="24"/>
    </row>
  </sheetData>
  <sheetProtection algorithmName="SHA-512" hashValue="Nu+lKYeUwPKYghFYPF9yFdxre0QDTvNH/YcUFqlE6zIo5UzkIPDOoiF5ojur5wcR9/Dq6qIOTFGw5rH+ESpDlw==" saltValue="0usn9Rs1S9II4YxYqLxkeg==" spinCount="100000" sheet="1" objects="1" scenarios="1"/>
  <mergeCells count="14">
    <mergeCell ref="B28:D28"/>
    <mergeCell ref="B29:D29"/>
    <mergeCell ref="B30:D30"/>
    <mergeCell ref="B31:D31"/>
    <mergeCell ref="E29:H29"/>
    <mergeCell ref="E30:H30"/>
    <mergeCell ref="E31:H31"/>
    <mergeCell ref="E28:H28"/>
    <mergeCell ref="A20:F20"/>
    <mergeCell ref="A22:H22"/>
    <mergeCell ref="A23:H23"/>
    <mergeCell ref="A24:H24"/>
    <mergeCell ref="B27:D27"/>
    <mergeCell ref="E27:H2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rowBreaks count="1" manualBreakCount="1">
    <brk id="18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Cals, Coen</cp:lastModifiedBy>
  <cp:lastPrinted>2021-07-01T11:22:13Z</cp:lastPrinted>
  <dcterms:created xsi:type="dcterms:W3CDTF">2021-04-22T07:11:08Z</dcterms:created>
  <dcterms:modified xsi:type="dcterms:W3CDTF">2021-07-02T09:36:25Z</dcterms:modified>
</cp:coreProperties>
</file>